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8" i="1"/>
  <c r="H7" i="1"/>
</calcChain>
</file>

<file path=xl/sharedStrings.xml><?xml version="1.0" encoding="utf-8"?>
<sst xmlns="http://schemas.openxmlformats.org/spreadsheetml/2006/main" count="83" uniqueCount="58">
  <si>
    <t/>
  </si>
  <si>
    <t xml:space="preserve"> Հոդված </t>
  </si>
  <si>
    <t>2000000</t>
  </si>
  <si>
    <t xml:space="preserve"> |. ԸՆԹԱՑԻԿ ԵԿԱՄՈՒՏՆԵՐ (տող 2111000+տող 2112000+տող 2113000)</t>
  </si>
  <si>
    <t>x</t>
  </si>
  <si>
    <t>2113000</t>
  </si>
  <si>
    <t xml:space="preserve"> 3.ԱՅԼ ԵԿԱՄՈՒՏՆԵՐ</t>
  </si>
  <si>
    <t>2113200</t>
  </si>
  <si>
    <t>3.2 Եկամուտներ ապրանքների մատակարարումից և ծառայությունների մատուցումից</t>
  </si>
  <si>
    <t>2113210</t>
  </si>
  <si>
    <t xml:space="preserve"> 3.2.1 Եկամուտներ ապրանքներ մատակարարումից և ծառայությունների մատուցումից</t>
  </si>
  <si>
    <t>742100</t>
  </si>
  <si>
    <t>2113400</t>
  </si>
  <si>
    <t>3.4 Ոչ պաշտոնական դրամաշնորհներ</t>
  </si>
  <si>
    <t>2113410</t>
  </si>
  <si>
    <t xml:space="preserve"> 3.4.1 ընթացիկ ոչ պաշտոնական դրամաշնորհներ</t>
  </si>
  <si>
    <t>744100</t>
  </si>
  <si>
    <t>1000000</t>
  </si>
  <si>
    <t>||. ԸՆԴԱՄԵՆԸ ԾԱԽՍԵՐ  (տող1100000+տող 4000000)</t>
  </si>
  <si>
    <t>1100000</t>
  </si>
  <si>
    <t>Ա.ԸՆԹԱՑԻԿ ԾԱԽՍԵՐ` (1110000+տող 1120000+տող +1130000+տող1140000+տող 1150000+տող 1160000+տող 1170000)</t>
  </si>
  <si>
    <t>1150000</t>
  </si>
  <si>
    <t>5. ԴՐԱՄԱՇՆՈՐՀՆԵՐ</t>
  </si>
  <si>
    <t>1154000</t>
  </si>
  <si>
    <t xml:space="preserve"> Կապիտալ դրամաշնորհներ պետական հատվածի այլ մակարդակներին</t>
  </si>
  <si>
    <t>1154500</t>
  </si>
  <si>
    <t xml:space="preserve">- Կապիտալ դրամաշնորհներ պետական և համայնքային առևտրային կազմակերպություններին </t>
  </si>
  <si>
    <t>465600</t>
  </si>
  <si>
    <t>1170000</t>
  </si>
  <si>
    <t>7. ԱՅԼ ԾԱԽՍԵՐ</t>
  </si>
  <si>
    <t>1176000</t>
  </si>
  <si>
    <t>7.6. Այլ ծախսեր</t>
  </si>
  <si>
    <t>1176100</t>
  </si>
  <si>
    <t>- Այլ ծախսեր</t>
  </si>
  <si>
    <t>486100</t>
  </si>
  <si>
    <t>3000000</t>
  </si>
  <si>
    <t>lll. ԴԵՖԻՑԻՏ ԿԱՄ ՀԱՎԵԼՈՒՐԴ  (տող 1000000 - 2000000)</t>
  </si>
  <si>
    <t>5000000</t>
  </si>
  <si>
    <t xml:space="preserve">  lV. ԴԵՖԻՑԻՏԻ ՖԻՆԱՆՍԱՎՈՐՄԱՆ ԱՂԲՅՈՒՐՆԵՐԸ   (տող 5100000 + 5200000)</t>
  </si>
  <si>
    <t>5100000</t>
  </si>
  <si>
    <t xml:space="preserve">  Ա. ՆԵՐՔԻՆ ԱՂԲՅՈՒՐՆԵՐ </t>
  </si>
  <si>
    <t>5120000</t>
  </si>
  <si>
    <t>2. ՖԻՆԱՆՍԱԿԱՆ ԱԿՏԻՎՆԵՐ</t>
  </si>
  <si>
    <t>5124000</t>
  </si>
  <si>
    <t>2.4. Արտաբյուջետային հաշվի ելքերի ֆինանսավորմանն ուղղվող հաշվի տարեսկզբի միջոցներ</t>
  </si>
  <si>
    <t>5126000</t>
  </si>
  <si>
    <t>2.6. Արտաբյուջետային հաշվի միջոցների փոփոխություն</t>
  </si>
  <si>
    <t>5224000</t>
  </si>
  <si>
    <t>5225000</t>
  </si>
  <si>
    <t>2.5. Արտաբյուջետային հաշվից համապատասխան բյուջե փոխանցվող միջոցներ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</si>
  <si>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</si>
  <si>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</si>
  <si>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</si>
  <si>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</si>
  <si>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</si>
  <si>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</si>
  <si>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ՀՀ 2024 թվականի պետական բյուջեում ներառված արտաբյուջետային միջոցների վերաբերյալ</t>
  </si>
  <si>
    <t xml:space="preserve">  Բ. ԱՐՏԱՔԻՆ ԱՂԲՅՈՒՐՆԵՐ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</si>
</sst>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  <numFmt numFmtId="167" formatCode="##,##0.0;\(##,##0.0\);\-"/>
    <numFmt numFmtId="168" formatCode="0.0"/>
  </numFmts>
  <fonts count="25" x14ac:knownFonts="1">
    <font>
      <sz val="8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GHEA Grapalat"/>
      <family val="3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0" applyNumberFormat="0" applyAlignment="0" applyProtection="0"/>
    <xf numFmtId="0" fontId="10" fillId="28" borderId="11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0" applyNumberFormat="0" applyAlignment="0" applyProtection="0"/>
    <xf numFmtId="0" fontId="17" fillId="0" borderId="15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6" fillId="32" borderId="16" applyNumberFormat="0" applyFont="0" applyAlignment="0" applyProtection="0"/>
    <xf numFmtId="0" fontId="19" fillId="27" borderId="17" applyNumberFormat="0" applyAlignment="0" applyProtection="0"/>
    <xf numFmtId="164" fontId="1" fillId="0" borderId="1" applyFill="0" applyProtection="0">
      <alignment horizontal="right" vertical="top"/>
    </xf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</cellStyleXfs>
  <cellXfs count="32">
    <xf numFmtId="0" fontId="0" fillId="0" borderId="0" xfId="0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Continuous" vertical="center" wrapText="1"/>
    </xf>
    <xf numFmtId="0" fontId="3" fillId="0" borderId="0" xfId="0" applyFont="1">
      <alignment horizontal="left" vertical="top" wrapText="1"/>
    </xf>
    <xf numFmtId="0" fontId="2" fillId="0" borderId="0" xfId="0" applyFont="1" applyAlignment="1">
      <alignment horizontal="centerContinuous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 wrapText="1"/>
    </xf>
    <xf numFmtId="166" fontId="4" fillId="0" borderId="2" xfId="28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Continuous" vertical="center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right" vertical="top"/>
    </xf>
    <xf numFmtId="168" fontId="23" fillId="0" borderId="1" xfId="0" applyNumberFormat="1" applyFont="1" applyBorder="1" applyAlignment="1">
      <alignment horizontal="right" vertical="top" wrapText="1"/>
    </xf>
    <xf numFmtId="43" fontId="23" fillId="0" borderId="1" xfId="28" applyFont="1" applyBorder="1" applyAlignment="1">
      <alignment horizontal="righ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right" vertical="top"/>
    </xf>
    <xf numFmtId="167" fontId="24" fillId="0" borderId="1" xfId="0" applyNumberFormat="1" applyFont="1" applyBorder="1" applyAlignment="1">
      <alignment horizontal="right" vertical="top"/>
    </xf>
    <xf numFmtId="168" fontId="24" fillId="0" borderId="1" xfId="0" applyNumberFormat="1" applyFont="1" applyBorder="1" applyAlignment="1">
      <alignment horizontal="right" vertical="top" wrapText="1"/>
    </xf>
    <xf numFmtId="0" fontId="24" fillId="0" borderId="0" xfId="0" applyFo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0" fillId="33" borderId="8" xfId="0" applyFont="1" applyFill="1" applyBorder="1" applyAlignment="1">
      <alignment horizontal="left" vertical="top" wrapText="1"/>
    </xf>
    <xf numFmtId="0" fontId="0" fillId="33" borderId="9" xfId="0" applyFont="1" applyFill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/>
  </sheetViews>
  <sheetFormatPr defaultRowHeight="12.75" x14ac:dyDescent="0.25"/>
  <cols>
    <col min="1" max="1" width="8.7109375" customWidth="1"/>
    <col min="2" max="2" width="9.5703125" bestFit="1" customWidth="1"/>
    <col min="3" max="3" width="35.85546875" customWidth="1"/>
    <col min="4" max="4" width="7" customWidth="1"/>
    <col min="5" max="5" width="11.28515625" customWidth="1"/>
    <col min="6" max="6" width="14.85546875" customWidth="1"/>
    <col min="7" max="7" width="12.5703125" customWidth="1"/>
    <col min="8" max="8" width="13.140625" customWidth="1"/>
  </cols>
  <sheetData>
    <row r="1" spans="1:8" s="3" customFormat="1" ht="24" customHeight="1" x14ac:dyDescent="0.25">
      <c r="A1" s="2" t="s">
        <v>50</v>
      </c>
      <c r="B1" s="2"/>
      <c r="C1" s="2"/>
      <c r="D1" s="2"/>
      <c r="E1" s="2"/>
      <c r="F1" s="2"/>
      <c r="G1" s="2"/>
      <c r="H1" s="2"/>
    </row>
    <row r="2" spans="1:8" s="3" customFormat="1" ht="25.5" customHeight="1" x14ac:dyDescent="0.25">
      <c r="A2" s="4" t="s">
        <v>56</v>
      </c>
      <c r="B2" s="4"/>
      <c r="C2" s="4"/>
      <c r="D2" s="4"/>
      <c r="E2" s="4"/>
      <c r="F2" s="4"/>
      <c r="G2" s="4"/>
      <c r="H2" s="4"/>
    </row>
    <row r="3" spans="1:8" s="3" customFormat="1" ht="19.5" customHeight="1" x14ac:dyDescent="0.25">
      <c r="A3" s="8" t="s">
        <v>51</v>
      </c>
      <c r="B3" s="8"/>
      <c r="C3" s="8"/>
      <c r="D3" s="8"/>
      <c r="E3" s="8"/>
      <c r="F3" s="8"/>
      <c r="G3" s="8"/>
      <c r="H3" s="8"/>
    </row>
    <row r="4" spans="1:8" s="3" customFormat="1" ht="14.25" customHeight="1" x14ac:dyDescent="0.25">
      <c r="A4" s="3" t="s">
        <v>0</v>
      </c>
    </row>
    <row r="5" spans="1:8" x14ac:dyDescent="0.25">
      <c r="A5" t="s">
        <v>0</v>
      </c>
    </row>
    <row r="6" spans="1:8" ht="96" customHeight="1" x14ac:dyDescent="0.25">
      <c r="A6" s="29" t="s">
        <v>1</v>
      </c>
      <c r="B6" s="30"/>
      <c r="C6" s="31"/>
      <c r="D6" s="5" t="s">
        <v>0</v>
      </c>
      <c r="E6" s="6" t="s">
        <v>52</v>
      </c>
      <c r="F6" s="6" t="s">
        <v>53</v>
      </c>
      <c r="G6" s="7" t="s">
        <v>54</v>
      </c>
      <c r="H6" s="5" t="s">
        <v>55</v>
      </c>
    </row>
    <row r="7" spans="1:8" s="19" customFormat="1" ht="39" customHeight="1" x14ac:dyDescent="0.25">
      <c r="A7" s="14" t="s">
        <v>2</v>
      </c>
      <c r="B7" s="24" t="s">
        <v>3</v>
      </c>
      <c r="C7" s="25"/>
      <c r="D7" s="15" t="s">
        <v>4</v>
      </c>
      <c r="E7" s="16">
        <v>0</v>
      </c>
      <c r="F7" s="17">
        <v>99393.2</v>
      </c>
      <c r="G7" s="17">
        <v>103084.45</v>
      </c>
      <c r="H7" s="18">
        <f>G7/F7*100</f>
        <v>103.71378524889026</v>
      </c>
    </row>
    <row r="8" spans="1:8" ht="23.25" customHeight="1" x14ac:dyDescent="0.25">
      <c r="A8" s="1" t="s">
        <v>5</v>
      </c>
      <c r="B8" s="20" t="s">
        <v>6</v>
      </c>
      <c r="C8" s="21"/>
      <c r="D8" s="10" t="s">
        <v>4</v>
      </c>
      <c r="E8" s="9">
        <v>0</v>
      </c>
      <c r="F8" s="11">
        <v>99393.2</v>
      </c>
      <c r="G8" s="11">
        <v>103084.45</v>
      </c>
      <c r="H8" s="12">
        <f>G8/F8*100</f>
        <v>103.71378524889026</v>
      </c>
    </row>
    <row r="9" spans="1:8" ht="33.75" customHeight="1" x14ac:dyDescent="0.25">
      <c r="A9" s="1" t="s">
        <v>7</v>
      </c>
      <c r="B9" s="20" t="s">
        <v>8</v>
      </c>
      <c r="C9" s="21"/>
      <c r="D9" s="10" t="s">
        <v>4</v>
      </c>
      <c r="E9" s="9">
        <v>0</v>
      </c>
      <c r="F9" s="11">
        <v>0</v>
      </c>
      <c r="G9" s="11">
        <v>3691.25</v>
      </c>
      <c r="H9" s="13">
        <v>0</v>
      </c>
    </row>
    <row r="10" spans="1:8" ht="36.75" customHeight="1" x14ac:dyDescent="0.25">
      <c r="A10" s="1" t="s">
        <v>9</v>
      </c>
      <c r="B10" s="20" t="s">
        <v>10</v>
      </c>
      <c r="C10" s="21"/>
      <c r="D10" s="10" t="s">
        <v>11</v>
      </c>
      <c r="E10" s="9">
        <v>0</v>
      </c>
      <c r="F10" s="11">
        <v>0</v>
      </c>
      <c r="G10" s="11">
        <v>3691.25</v>
      </c>
      <c r="H10" s="13">
        <v>0</v>
      </c>
    </row>
    <row r="11" spans="1:8" ht="27.75" customHeight="1" x14ac:dyDescent="0.25">
      <c r="A11" s="1" t="s">
        <v>12</v>
      </c>
      <c r="B11" s="20" t="s">
        <v>13</v>
      </c>
      <c r="C11" s="21"/>
      <c r="D11" s="10" t="s">
        <v>4</v>
      </c>
      <c r="E11" s="9">
        <v>0</v>
      </c>
      <c r="F11" s="11">
        <v>99393.2</v>
      </c>
      <c r="G11" s="11">
        <v>99393.2</v>
      </c>
      <c r="H11" s="12">
        <f t="shared" ref="H11:H25" si="0">G11/F11*100</f>
        <v>100</v>
      </c>
    </row>
    <row r="12" spans="1:8" ht="27" customHeight="1" x14ac:dyDescent="0.25">
      <c r="A12" s="1" t="s">
        <v>14</v>
      </c>
      <c r="B12" s="20" t="s">
        <v>15</v>
      </c>
      <c r="C12" s="21"/>
      <c r="D12" s="10" t="s">
        <v>16</v>
      </c>
      <c r="E12" s="9">
        <v>0</v>
      </c>
      <c r="F12" s="11">
        <v>99393.2</v>
      </c>
      <c r="G12" s="11">
        <v>99393.2</v>
      </c>
      <c r="H12" s="12">
        <f t="shared" si="0"/>
        <v>100</v>
      </c>
    </row>
    <row r="13" spans="1:8" s="19" customFormat="1" ht="30.75" customHeight="1" x14ac:dyDescent="0.25">
      <c r="A13" s="14" t="s">
        <v>17</v>
      </c>
      <c r="B13" s="24" t="s">
        <v>18</v>
      </c>
      <c r="C13" s="25"/>
      <c r="D13" s="15" t="s">
        <v>4</v>
      </c>
      <c r="E13" s="16">
        <v>0</v>
      </c>
      <c r="F13" s="17">
        <v>685678</v>
      </c>
      <c r="G13" s="17">
        <v>606236.12</v>
      </c>
      <c r="H13" s="18">
        <f t="shared" si="0"/>
        <v>88.414112746799518</v>
      </c>
    </row>
    <row r="14" spans="1:8" s="19" customFormat="1" ht="48" customHeight="1" x14ac:dyDescent="0.25">
      <c r="A14" s="14" t="s">
        <v>19</v>
      </c>
      <c r="B14" s="24" t="s">
        <v>20</v>
      </c>
      <c r="C14" s="25"/>
      <c r="D14" s="15" t="s">
        <v>4</v>
      </c>
      <c r="E14" s="16">
        <v>0</v>
      </c>
      <c r="F14" s="17">
        <v>685678</v>
      </c>
      <c r="G14" s="17">
        <v>606236.12</v>
      </c>
      <c r="H14" s="18">
        <f t="shared" si="0"/>
        <v>88.414112746799518</v>
      </c>
    </row>
    <row r="15" spans="1:8" ht="22.5" customHeight="1" x14ac:dyDescent="0.25">
      <c r="A15" s="1" t="s">
        <v>21</v>
      </c>
      <c r="B15" s="20" t="s">
        <v>22</v>
      </c>
      <c r="C15" s="21"/>
      <c r="D15" s="10" t="s">
        <v>4</v>
      </c>
      <c r="E15" s="9">
        <v>0</v>
      </c>
      <c r="F15" s="11">
        <v>577302.80000000005</v>
      </c>
      <c r="G15" s="11">
        <v>497860.92</v>
      </c>
      <c r="H15" s="12">
        <f t="shared" si="0"/>
        <v>86.23913135359814</v>
      </c>
    </row>
    <row r="16" spans="1:8" ht="35.25" customHeight="1" x14ac:dyDescent="0.25">
      <c r="A16" s="1" t="s">
        <v>23</v>
      </c>
      <c r="B16" s="20" t="s">
        <v>24</v>
      </c>
      <c r="C16" s="21"/>
      <c r="D16" s="10" t="s">
        <v>4</v>
      </c>
      <c r="E16" s="9">
        <v>0</v>
      </c>
      <c r="F16" s="11">
        <v>577302.80000000005</v>
      </c>
      <c r="G16" s="11">
        <v>497860.92</v>
      </c>
      <c r="H16" s="12">
        <f t="shared" si="0"/>
        <v>86.23913135359814</v>
      </c>
    </row>
    <row r="17" spans="1:8" ht="35.25" customHeight="1" x14ac:dyDescent="0.25">
      <c r="A17" s="1" t="s">
        <v>25</v>
      </c>
      <c r="B17" s="20" t="s">
        <v>26</v>
      </c>
      <c r="C17" s="21"/>
      <c r="D17" s="10" t="s">
        <v>27</v>
      </c>
      <c r="E17" s="9">
        <v>0</v>
      </c>
      <c r="F17" s="11">
        <v>577302.80000000005</v>
      </c>
      <c r="G17" s="11">
        <v>497860.92</v>
      </c>
      <c r="H17" s="12">
        <f t="shared" si="0"/>
        <v>86.23913135359814</v>
      </c>
    </row>
    <row r="18" spans="1:8" ht="21.75" customHeight="1" x14ac:dyDescent="0.25">
      <c r="A18" s="1" t="s">
        <v>28</v>
      </c>
      <c r="B18" s="20" t="s">
        <v>29</v>
      </c>
      <c r="C18" s="21"/>
      <c r="D18" s="10" t="s">
        <v>4</v>
      </c>
      <c r="E18" s="9">
        <v>0</v>
      </c>
      <c r="F18" s="11">
        <v>108375.2</v>
      </c>
      <c r="G18" s="11">
        <v>108375.2</v>
      </c>
      <c r="H18" s="12">
        <f t="shared" si="0"/>
        <v>100</v>
      </c>
    </row>
    <row r="19" spans="1:8" ht="21.75" customHeight="1" x14ac:dyDescent="0.25">
      <c r="A19" s="1" t="s">
        <v>30</v>
      </c>
      <c r="B19" s="20" t="s">
        <v>31</v>
      </c>
      <c r="C19" s="21"/>
      <c r="D19" s="10" t="s">
        <v>4</v>
      </c>
      <c r="E19" s="9">
        <v>0</v>
      </c>
      <c r="F19" s="11">
        <v>108375.2</v>
      </c>
      <c r="G19" s="11">
        <v>108375.2</v>
      </c>
      <c r="H19" s="12">
        <f t="shared" si="0"/>
        <v>100</v>
      </c>
    </row>
    <row r="20" spans="1:8" ht="21.75" customHeight="1" x14ac:dyDescent="0.25">
      <c r="A20" s="1" t="s">
        <v>32</v>
      </c>
      <c r="B20" s="20" t="s">
        <v>33</v>
      </c>
      <c r="C20" s="21"/>
      <c r="D20" s="10" t="s">
        <v>34</v>
      </c>
      <c r="E20" s="9">
        <v>0</v>
      </c>
      <c r="F20" s="11">
        <v>108375.2</v>
      </c>
      <c r="G20" s="11">
        <v>108375.2</v>
      </c>
      <c r="H20" s="12">
        <f t="shared" si="0"/>
        <v>100</v>
      </c>
    </row>
    <row r="21" spans="1:8" s="19" customFormat="1" ht="29.25" customHeight="1" x14ac:dyDescent="0.25">
      <c r="A21" s="14" t="s">
        <v>35</v>
      </c>
      <c r="B21" s="24" t="s">
        <v>36</v>
      </c>
      <c r="C21" s="25"/>
      <c r="D21" s="15" t="s">
        <v>4</v>
      </c>
      <c r="E21" s="16">
        <v>0</v>
      </c>
      <c r="F21" s="17">
        <v>586284.80000000005</v>
      </c>
      <c r="G21" s="17">
        <v>503151.67</v>
      </c>
      <c r="H21" s="18">
        <f t="shared" si="0"/>
        <v>85.820350450838902</v>
      </c>
    </row>
    <row r="22" spans="1:8" ht="36.75" customHeight="1" x14ac:dyDescent="0.25">
      <c r="A22" s="1" t="s">
        <v>37</v>
      </c>
      <c r="B22" s="20" t="s">
        <v>38</v>
      </c>
      <c r="C22" s="21"/>
      <c r="D22" s="10" t="s">
        <v>4</v>
      </c>
      <c r="E22" s="9">
        <v>0</v>
      </c>
      <c r="F22" s="11">
        <v>586284.80000000005</v>
      </c>
      <c r="G22" s="11">
        <v>503151.67</v>
      </c>
      <c r="H22" s="12">
        <f t="shared" si="0"/>
        <v>85.820350450838902</v>
      </c>
    </row>
    <row r="23" spans="1:8" ht="22.5" customHeight="1" x14ac:dyDescent="0.25">
      <c r="A23" s="1" t="s">
        <v>39</v>
      </c>
      <c r="B23" s="20" t="s">
        <v>40</v>
      </c>
      <c r="C23" s="21"/>
      <c r="D23" s="10" t="s">
        <v>4</v>
      </c>
      <c r="E23" s="9">
        <v>0</v>
      </c>
      <c r="F23" s="11">
        <v>586284.80000000005</v>
      </c>
      <c r="G23" s="11">
        <v>503151.67</v>
      </c>
      <c r="H23" s="12">
        <f t="shared" si="0"/>
        <v>85.820350450838902</v>
      </c>
    </row>
    <row r="24" spans="1:8" ht="21.75" customHeight="1" x14ac:dyDescent="0.25">
      <c r="A24" s="1" t="s">
        <v>41</v>
      </c>
      <c r="B24" s="20" t="s">
        <v>42</v>
      </c>
      <c r="C24" s="21"/>
      <c r="D24" s="10" t="s">
        <v>4</v>
      </c>
      <c r="E24" s="9">
        <v>0</v>
      </c>
      <c r="F24" s="11">
        <v>586284.80000000005</v>
      </c>
      <c r="G24" s="11">
        <v>503151.67</v>
      </c>
      <c r="H24" s="12">
        <f t="shared" si="0"/>
        <v>85.820350450838902</v>
      </c>
    </row>
    <row r="25" spans="1:8" ht="31.5" customHeight="1" x14ac:dyDescent="0.25">
      <c r="A25" s="1" t="s">
        <v>43</v>
      </c>
      <c r="B25" s="20" t="s">
        <v>44</v>
      </c>
      <c r="C25" s="21"/>
      <c r="D25" s="10" t="s">
        <v>4</v>
      </c>
      <c r="E25" s="9">
        <v>0</v>
      </c>
      <c r="F25" s="11">
        <v>586284.80000000005</v>
      </c>
      <c r="G25" s="11">
        <v>506842.92</v>
      </c>
      <c r="H25" s="12">
        <f t="shared" si="0"/>
        <v>86.449950604211452</v>
      </c>
    </row>
    <row r="26" spans="1:8" ht="29.25" customHeight="1" x14ac:dyDescent="0.25">
      <c r="A26" s="1" t="s">
        <v>45</v>
      </c>
      <c r="B26" s="22" t="s">
        <v>46</v>
      </c>
      <c r="C26" s="23"/>
      <c r="D26" s="10" t="s">
        <v>4</v>
      </c>
      <c r="E26" s="9">
        <v>0</v>
      </c>
      <c r="F26" s="11">
        <v>0</v>
      </c>
      <c r="G26" s="11">
        <v>-3691.25</v>
      </c>
      <c r="H26" s="9">
        <v>0</v>
      </c>
    </row>
    <row r="27" spans="1:8" ht="24" customHeight="1" x14ac:dyDescent="0.25">
      <c r="A27" s="1">
        <v>5200000</v>
      </c>
      <c r="B27" s="28" t="s">
        <v>57</v>
      </c>
      <c r="C27" s="28"/>
      <c r="D27" s="10" t="s">
        <v>4</v>
      </c>
      <c r="E27" s="9">
        <v>0</v>
      </c>
      <c r="F27" s="11">
        <v>0</v>
      </c>
      <c r="G27" s="11">
        <v>0</v>
      </c>
      <c r="H27" s="9">
        <v>0</v>
      </c>
    </row>
    <row r="28" spans="1:8" ht="24" customHeight="1" x14ac:dyDescent="0.25">
      <c r="A28" s="1">
        <v>5220000</v>
      </c>
      <c r="B28" s="26" t="s">
        <v>42</v>
      </c>
      <c r="C28" s="27"/>
      <c r="D28" s="10" t="s">
        <v>4</v>
      </c>
      <c r="E28" s="9">
        <v>0</v>
      </c>
      <c r="F28" s="11">
        <v>0</v>
      </c>
      <c r="G28" s="11">
        <v>0</v>
      </c>
      <c r="H28" s="9">
        <v>0</v>
      </c>
    </row>
    <row r="29" spans="1:8" ht="36.75" customHeight="1" x14ac:dyDescent="0.25">
      <c r="A29" s="1" t="s">
        <v>47</v>
      </c>
      <c r="B29" s="20" t="s">
        <v>44</v>
      </c>
      <c r="C29" s="21"/>
      <c r="D29" s="10" t="s">
        <v>4</v>
      </c>
      <c r="E29" s="9">
        <v>0</v>
      </c>
      <c r="F29" s="11">
        <v>0</v>
      </c>
      <c r="G29" s="11">
        <v>6149.69</v>
      </c>
      <c r="H29" s="9">
        <v>0</v>
      </c>
    </row>
    <row r="30" spans="1:8" ht="33" customHeight="1" x14ac:dyDescent="0.25">
      <c r="A30" s="1" t="s">
        <v>48</v>
      </c>
      <c r="B30" s="20" t="s">
        <v>49</v>
      </c>
      <c r="C30" s="21"/>
      <c r="D30" s="10" t="s">
        <v>4</v>
      </c>
      <c r="E30" s="9">
        <v>0</v>
      </c>
      <c r="F30" s="11">
        <v>0</v>
      </c>
      <c r="G30" s="11">
        <v>-6149.69</v>
      </c>
      <c r="H30" s="9">
        <v>0</v>
      </c>
    </row>
    <row r="31" spans="1:8" x14ac:dyDescent="0.25">
      <c r="A31" t="s">
        <v>0</v>
      </c>
    </row>
    <row r="32" spans="1:8" x14ac:dyDescent="0.25">
      <c r="A32" t="s">
        <v>0</v>
      </c>
    </row>
  </sheetData>
  <mergeCells count="25">
    <mergeCell ref="B30:C30"/>
    <mergeCell ref="B28:C28"/>
    <mergeCell ref="B27:C27"/>
    <mergeCell ref="B17:C17"/>
    <mergeCell ref="A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29:C29"/>
    <mergeCell ref="B18:C18"/>
    <mergeCell ref="B19:C19"/>
    <mergeCell ref="B20:C20"/>
    <mergeCell ref="B21:C21"/>
    <mergeCell ref="B22:C22"/>
  </mergeCells>
  <pageMargins left="0.25" right="0.25" top="0.35" bottom="0.47" header="0.2" footer="0.2"/>
  <pageSetup paperSize="9" firstPageNumber="158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2025-04-10T12:59:03Z</cp:lastPrinted>
  <dcterms:created xsi:type="dcterms:W3CDTF">2025-03-19T13:26:31Z</dcterms:created>
  <dcterms:modified xsi:type="dcterms:W3CDTF">2025-04-23T11:59:01Z</dcterms:modified>
</cp:coreProperties>
</file>